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C6C5E5C1-C8B7-4EB7-ABD4-D191D55B7069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Január" sheetId="1" r:id="rId1"/>
    <sheet name="Február" sheetId="2" r:id="rId2"/>
    <sheet name="Összesítő" sheetId="3" r:id="rId3"/>
    <sheet name="Rendelések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B10" i="3"/>
  <c r="C10" i="3"/>
  <c r="F25" i="1"/>
  <c r="C3" i="3"/>
  <c r="C4" i="3"/>
  <c r="C5" i="3"/>
  <c r="C7" i="3"/>
  <c r="C8" i="3"/>
  <c r="C9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  <c r="B3" i="3"/>
  <c r="B4" i="3"/>
  <c r="B5" i="3"/>
  <c r="B6" i="3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" i="3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<sst xmlns="http://schemas.openxmlformats.org/spreadsheetml/2006/main" count="91" uniqueCount="44">
  <si>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</si>
  <si>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</si>
  <si>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</si>
  <si>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</si>
  <si>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</si>
  <si>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</si>
  <si>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</si>
  <si>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</si>
  <si>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</si>
  <si>
    <t>Értékesített mennyiség[db]</t>
  </si>
  <si>
    <t>Értékesített mennyiség [db]</t>
  </si>
  <si>
    <t>Név</t>
  </si>
  <si>
    <t>Város</t>
  </si>
  <si>
    <t>Email cím</t>
  </si>
  <si>
    <t>Rendelési mennyiség [db]</t>
  </si>
  <si>
    <t>Kiss Anna</t>
  </si>
  <si>
    <t>Budapest</t>
  </si>
  <si>
    <t>kiss.anna@example.com</t>
  </si>
  <si>
    <t>Nagy Péter</t>
  </si>
  <si>
    <t>nagy.péter@example.com</t>
  </si>
  <si>
    <t>Tóth Gábor</t>
  </si>
  <si>
    <t>Debrecen</t>
  </si>
  <si>
    <t>tóth.gábor@example.com</t>
  </si>
  <si>
    <t>Kocsis Emese</t>
  </si>
  <si>
    <t>Kiskunfélegyháza</t>
  </si>
  <si>
    <t>kocsis.emese@example.com</t>
  </si>
  <si>
    <t>Pálfi Ákos</t>
  </si>
  <si>
    <t>pálfi.ákos@example.com</t>
  </si>
  <si>
    <t>Orosz Dániel</t>
  </si>
  <si>
    <t>Tapolca</t>
  </si>
  <si>
    <t>orosz.dániel@example.com</t>
  </si>
  <si>
    <t>Kádár Noémi</t>
  </si>
  <si>
    <t>Makó</t>
  </si>
  <si>
    <t>kádár.noémi@example.com</t>
  </si>
  <si>
    <t>Vincze Botond</t>
  </si>
  <si>
    <t>Hévíz</t>
  </si>
  <si>
    <t>vincze.botond@example.com</t>
  </si>
  <si>
    <t>Fehér Edit</t>
  </si>
  <si>
    <t>Miskolc</t>
  </si>
  <si>
    <t>fehér.edit@example.com</t>
  </si>
  <si>
    <t>Barta Tamás</t>
  </si>
  <si>
    <t>Dunaújváros</t>
  </si>
  <si>
    <t>barta.tamás@example.com</t>
  </si>
  <si>
    <t>Érték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</si>
</sst>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  <numFmt numFmtId="166" formatCode="_-* #,##0\ [$Ft-40E]_-;\-* #,##0\ [$Ft-40E]_-;_-* &quot;-&quot;??\ [$Ft-40E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rgb="FF000000"/>
      <name val="Aptos Narrow"/>
      <family val="2"/>
    </font>
    <font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/>
    <xf numFmtId="10" fontId="0" fillId="0" borderId="0" xfId="2" applyNumberFormat="1" applyFont="1"/>
    <xf numFmtId="0" fontId="4" fillId="0" borderId="0" xfId="0" applyFont="1"/>
    <xf numFmtId="0" fontId="5" fillId="0" borderId="0" xfId="0" applyFont="1"/>
  </cellXfs>
  <cellStyles count="3">
    <cellStyle name="Normál" xfId="0" builtinId="0"/>
    <cellStyle name="Pénznem" xfId="1" builtinId="4"/>
    <cellStyle name="Százalé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5"/>
  <sheetViews>
    <sheetView tabSelected="1" workbookViewId="0">
      <selection activeCell="F20" sqref="F20"/>
    </sheetView>
  </sheetViews>
  <sheetFormatPr defaultRowHeight="14.4" x14ac:dyDescent="0.3"/>
  <cols>
    <col min="1" max="1" width="11.33203125" bestFit="1" customWidth="1"/>
    <col min="2" max="3" width="13.21875" bestFit="1" customWidth="1"/>
    <col min="4" max="4" width="9.5546875" bestFit="1" customWidth="1"/>
    <col min="5" max="5" width="15" bestFit="1" customWidth="1"/>
    <col min="6" max="6" width="21.77734375" customWidth="1"/>
    <col min="7" max="7" width="18.6640625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s="6" customFormat="1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9</v>
      </c>
      <c r="G1" s="6" t="s">
        <v>4</v>
      </c>
      <c r="H1" s="6">
        <v>405</v>
      </c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1195349.3999999999</v>
      </c>
      <c r="F2">
        <v>10</v>
      </c>
      <c r="K2" s="2">
        <f>K$1*$D2</f>
        <v>2951.48</v>
      </c>
      <c r="L2" s="2">
        <f t="shared" ref="L2:O2" si="0">L$1*$D2</f>
        <v>147574</v>
      </c>
      <c r="M2" s="2">
        <f t="shared" si="0"/>
        <v>295148</v>
      </c>
      <c r="N2" s="2">
        <f t="shared" si="0"/>
        <v>1475740</v>
      </c>
      <c r="O2" s="2">
        <f t="shared" si="0"/>
        <v>2951480</v>
      </c>
    </row>
    <row r="3" spans="1:15" x14ac:dyDescent="0.3">
      <c r="A3">
        <v>1000485</v>
      </c>
      <c r="B3" s="1">
        <v>39493</v>
      </c>
      <c r="C3" s="1">
        <f t="shared" ref="C3:C24" si="1">B3*0.27</f>
        <v>10663.11</v>
      </c>
      <c r="D3" s="2">
        <f>B3+C3</f>
        <v>50156.11</v>
      </c>
      <c r="E3" s="3">
        <f t="shared" ref="E3:E24" si="2">$H$1*D3</f>
        <v>20313224.550000001</v>
      </c>
      <c r="F3">
        <v>20</v>
      </c>
      <c r="K3" s="2">
        <f t="shared" ref="K3:O24" si="3">K$1*$D3</f>
        <v>50156.11</v>
      </c>
      <c r="L3" s="2">
        <f t="shared" si="3"/>
        <v>2507805.5</v>
      </c>
      <c r="M3" s="2">
        <f t="shared" si="3"/>
        <v>5015611</v>
      </c>
      <c r="N3" s="2">
        <f t="shared" si="3"/>
        <v>25078055</v>
      </c>
      <c r="O3" s="2">
        <f t="shared" si="3"/>
        <v>50156110</v>
      </c>
    </row>
    <row r="4" spans="1:15" x14ac:dyDescent="0.3">
      <c r="A4">
        <v>1000961</v>
      </c>
      <c r="B4" s="1">
        <v>22688</v>
      </c>
      <c r="C4" s="1">
        <f t="shared" si="1"/>
        <v>6125.76</v>
      </c>
      <c r="D4" s="2">
        <f t="shared" ref="D4:D24" si="4">B4+C4</f>
        <v>28813.760000000002</v>
      </c>
      <c r="E4" s="3">
        <f t="shared" si="2"/>
        <v>11669572.800000001</v>
      </c>
      <c r="F4">
        <v>35</v>
      </c>
      <c r="K4" s="2">
        <f t="shared" si="3"/>
        <v>28813.760000000002</v>
      </c>
      <c r="L4" s="2">
        <f t="shared" si="3"/>
        <v>1440688</v>
      </c>
      <c r="M4" s="2">
        <f t="shared" si="3"/>
        <v>2881376</v>
      </c>
      <c r="N4" s="2">
        <f t="shared" si="3"/>
        <v>14406880.000000002</v>
      </c>
      <c r="O4" s="2">
        <f t="shared" si="3"/>
        <v>28813760.000000004</v>
      </c>
    </row>
    <row r="5" spans="1:15" x14ac:dyDescent="0.3">
      <c r="A5">
        <v>1000029</v>
      </c>
      <c r="B5" s="1">
        <v>29409</v>
      </c>
      <c r="C5" s="1">
        <f t="shared" si="1"/>
        <v>7940.43</v>
      </c>
      <c r="D5" s="2">
        <f t="shared" si="4"/>
        <v>37349.43</v>
      </c>
      <c r="E5" s="3">
        <f t="shared" si="2"/>
        <v>15126519.15</v>
      </c>
      <c r="F5">
        <v>30</v>
      </c>
      <c r="K5" s="2">
        <f t="shared" si="3"/>
        <v>37349.43</v>
      </c>
      <c r="L5" s="2">
        <f t="shared" si="3"/>
        <v>1867471.5</v>
      </c>
      <c r="M5" s="2">
        <f t="shared" si="3"/>
        <v>3734943</v>
      </c>
      <c r="N5" s="2">
        <f t="shared" si="3"/>
        <v>18674715</v>
      </c>
      <c r="O5" s="2">
        <f t="shared" si="3"/>
        <v>37349430</v>
      </c>
    </row>
    <row r="6" spans="1:15" x14ac:dyDescent="0.3">
      <c r="A6">
        <v>1000366</v>
      </c>
      <c r="B6" s="1">
        <v>6905</v>
      </c>
      <c r="C6" s="1">
        <f t="shared" si="1"/>
        <v>1864.3500000000001</v>
      </c>
      <c r="D6" s="2">
        <f t="shared" si="4"/>
        <v>8769.35</v>
      </c>
      <c r="E6" s="3">
        <f t="shared" si="2"/>
        <v>3551586.75</v>
      </c>
      <c r="F6">
        <v>12</v>
      </c>
      <c r="K6" s="2">
        <f t="shared" si="3"/>
        <v>8769.35</v>
      </c>
      <c r="L6" s="2">
        <f t="shared" si="3"/>
        <v>438467.5</v>
      </c>
      <c r="M6" s="2">
        <f t="shared" si="3"/>
        <v>876935</v>
      </c>
      <c r="N6" s="2">
        <f t="shared" si="3"/>
        <v>4384675</v>
      </c>
      <c r="O6" s="2">
        <f t="shared" si="3"/>
        <v>8769350</v>
      </c>
    </row>
    <row r="7" spans="1:15" x14ac:dyDescent="0.3">
      <c r="A7">
        <v>1000652</v>
      </c>
      <c r="B7" s="1">
        <v>31411</v>
      </c>
      <c r="C7" s="1">
        <f t="shared" si="1"/>
        <v>8480.9700000000012</v>
      </c>
      <c r="D7" s="2">
        <f t="shared" si="4"/>
        <v>39891.97</v>
      </c>
      <c r="E7" s="3">
        <f t="shared" si="2"/>
        <v>16156247.85</v>
      </c>
      <c r="F7">
        <v>46</v>
      </c>
      <c r="K7" s="2">
        <f t="shared" si="3"/>
        <v>39891.97</v>
      </c>
      <c r="L7" s="2">
        <f t="shared" si="3"/>
        <v>1994598.5</v>
      </c>
      <c r="M7" s="2">
        <f t="shared" si="3"/>
        <v>3989197</v>
      </c>
      <c r="N7" s="2">
        <f t="shared" si="3"/>
        <v>19945985</v>
      </c>
      <c r="O7" s="2">
        <f t="shared" si="3"/>
        <v>39891970</v>
      </c>
    </row>
    <row r="8" spans="1:15" x14ac:dyDescent="0.3">
      <c r="A8">
        <v>1000512</v>
      </c>
      <c r="B8" s="1">
        <v>19065</v>
      </c>
      <c r="C8" s="1">
        <f t="shared" si="1"/>
        <v>5147.55</v>
      </c>
      <c r="D8" s="2">
        <f t="shared" si="4"/>
        <v>24212.55</v>
      </c>
      <c r="E8" s="3">
        <f t="shared" si="2"/>
        <v>9806082.75</v>
      </c>
      <c r="F8">
        <v>37</v>
      </c>
      <c r="K8" s="2">
        <f t="shared" si="3"/>
        <v>24212.55</v>
      </c>
      <c r="L8" s="2">
        <f t="shared" si="3"/>
        <v>1210627.5</v>
      </c>
      <c r="M8" s="2">
        <f t="shared" si="3"/>
        <v>2421255</v>
      </c>
      <c r="N8" s="2">
        <f t="shared" si="3"/>
        <v>12106275</v>
      </c>
      <c r="O8" s="2">
        <f t="shared" si="3"/>
        <v>24212550</v>
      </c>
    </row>
    <row r="9" spans="1:15" x14ac:dyDescent="0.3">
      <c r="A9">
        <v>1000940</v>
      </c>
      <c r="B9" s="1">
        <v>24346</v>
      </c>
      <c r="C9" s="1">
        <f t="shared" si="1"/>
        <v>6573.42</v>
      </c>
      <c r="D9" s="2">
        <f t="shared" si="4"/>
        <v>30919.42</v>
      </c>
      <c r="E9" s="3">
        <f t="shared" si="2"/>
        <v>12522365.1</v>
      </c>
      <c r="F9">
        <v>5</v>
      </c>
      <c r="K9" s="2">
        <f t="shared" si="3"/>
        <v>30919.42</v>
      </c>
      <c r="L9" s="2">
        <f t="shared" si="3"/>
        <v>1545971</v>
      </c>
      <c r="M9" s="2">
        <f t="shared" si="3"/>
        <v>3091942</v>
      </c>
      <c r="N9" s="2">
        <f t="shared" si="3"/>
        <v>15459710</v>
      </c>
      <c r="O9" s="2">
        <f t="shared" si="3"/>
        <v>30919420</v>
      </c>
    </row>
    <row r="10" spans="1:15" x14ac:dyDescent="0.3">
      <c r="A10">
        <v>1000999</v>
      </c>
      <c r="B10" s="1">
        <v>38074</v>
      </c>
      <c r="C10" s="1">
        <f t="shared" si="1"/>
        <v>10279.980000000001</v>
      </c>
      <c r="D10" s="2">
        <f t="shared" si="4"/>
        <v>48353.98</v>
      </c>
      <c r="E10" s="3">
        <f t="shared" si="2"/>
        <v>19583361.900000002</v>
      </c>
      <c r="F10">
        <v>55</v>
      </c>
      <c r="K10" s="2">
        <f t="shared" si="3"/>
        <v>48353.98</v>
      </c>
      <c r="L10" s="2">
        <f t="shared" si="3"/>
        <v>2417699</v>
      </c>
      <c r="M10" s="2">
        <f t="shared" si="3"/>
        <v>4835398</v>
      </c>
      <c r="N10" s="2">
        <f t="shared" si="3"/>
        <v>24176990</v>
      </c>
      <c r="O10" s="2">
        <f t="shared" si="3"/>
        <v>48353980</v>
      </c>
    </row>
    <row r="11" spans="1:15" x14ac:dyDescent="0.3">
      <c r="A11">
        <v>1000346</v>
      </c>
      <c r="B11" s="1">
        <v>23993</v>
      </c>
      <c r="C11" s="1">
        <f t="shared" si="1"/>
        <v>6478.1100000000006</v>
      </c>
      <c r="D11" s="2">
        <f t="shared" si="4"/>
        <v>30471.11</v>
      </c>
      <c r="E11" s="3">
        <f t="shared" si="2"/>
        <v>12340799.550000001</v>
      </c>
      <c r="F11">
        <v>10</v>
      </c>
      <c r="K11" s="2">
        <f t="shared" si="3"/>
        <v>30471.11</v>
      </c>
      <c r="L11" s="2">
        <f t="shared" si="3"/>
        <v>1523555.5</v>
      </c>
      <c r="M11" s="2">
        <f t="shared" si="3"/>
        <v>3047111</v>
      </c>
      <c r="N11" s="2">
        <f t="shared" si="3"/>
        <v>15235555</v>
      </c>
      <c r="O11" s="2">
        <f t="shared" si="3"/>
        <v>30471110</v>
      </c>
    </row>
    <row r="12" spans="1:15" x14ac:dyDescent="0.3">
      <c r="A12">
        <v>1000308</v>
      </c>
      <c r="B12" s="1">
        <v>28670</v>
      </c>
      <c r="C12" s="1">
        <f t="shared" si="1"/>
        <v>7740.9000000000005</v>
      </c>
      <c r="D12" s="2">
        <f t="shared" si="4"/>
        <v>36410.9</v>
      </c>
      <c r="E12" s="3">
        <f t="shared" si="2"/>
        <v>14746414.5</v>
      </c>
      <c r="F12">
        <v>6</v>
      </c>
      <c r="K12" s="2">
        <f t="shared" si="3"/>
        <v>36410.9</v>
      </c>
      <c r="L12" s="2">
        <f t="shared" si="3"/>
        <v>1820545</v>
      </c>
      <c r="M12" s="2">
        <f t="shared" si="3"/>
        <v>3641090</v>
      </c>
      <c r="N12" s="2">
        <f t="shared" si="3"/>
        <v>18205450</v>
      </c>
      <c r="O12" s="2">
        <f t="shared" si="3"/>
        <v>36410900</v>
      </c>
    </row>
    <row r="13" spans="1:15" x14ac:dyDescent="0.3">
      <c r="A13">
        <v>1000198</v>
      </c>
      <c r="B13" s="1">
        <v>34373</v>
      </c>
      <c r="C13" s="1">
        <f t="shared" si="1"/>
        <v>9280.7100000000009</v>
      </c>
      <c r="D13" s="2">
        <f t="shared" si="4"/>
        <v>43653.71</v>
      </c>
      <c r="E13" s="3">
        <f t="shared" si="2"/>
        <v>17679752.550000001</v>
      </c>
      <c r="F13">
        <v>26</v>
      </c>
      <c r="K13" s="2">
        <f t="shared" si="3"/>
        <v>43653.71</v>
      </c>
      <c r="L13" s="2">
        <f t="shared" si="3"/>
        <v>2182685.5</v>
      </c>
      <c r="M13" s="2">
        <f t="shared" si="3"/>
        <v>4365371</v>
      </c>
      <c r="N13" s="2">
        <f t="shared" si="3"/>
        <v>21826855</v>
      </c>
      <c r="O13" s="2">
        <f t="shared" si="3"/>
        <v>43653710</v>
      </c>
    </row>
    <row r="14" spans="1:15" x14ac:dyDescent="0.3">
      <c r="A14">
        <v>1000497</v>
      </c>
      <c r="B14" s="1">
        <v>36054</v>
      </c>
      <c r="C14" s="1">
        <f t="shared" si="1"/>
        <v>9734.58</v>
      </c>
      <c r="D14" s="2">
        <f t="shared" si="4"/>
        <v>45788.58</v>
      </c>
      <c r="E14" s="3">
        <f t="shared" si="2"/>
        <v>18544374.900000002</v>
      </c>
      <c r="F14">
        <v>7</v>
      </c>
      <c r="K14" s="2">
        <f t="shared" si="3"/>
        <v>45788.58</v>
      </c>
      <c r="L14" s="2">
        <f t="shared" si="3"/>
        <v>2289429</v>
      </c>
      <c r="M14" s="2">
        <f t="shared" si="3"/>
        <v>4578858</v>
      </c>
      <c r="N14" s="2">
        <f t="shared" si="3"/>
        <v>22894290</v>
      </c>
      <c r="O14" s="2">
        <f t="shared" si="3"/>
        <v>45788580</v>
      </c>
    </row>
    <row r="15" spans="1:15" x14ac:dyDescent="0.3">
      <c r="A15">
        <v>1000463</v>
      </c>
      <c r="B15" s="1">
        <v>22296</v>
      </c>
      <c r="C15" s="1">
        <f t="shared" si="1"/>
        <v>6019.92</v>
      </c>
      <c r="D15" s="2">
        <f t="shared" si="4"/>
        <v>28315.919999999998</v>
      </c>
      <c r="E15" s="3">
        <f t="shared" si="2"/>
        <v>11467947.6</v>
      </c>
      <c r="F15">
        <v>44</v>
      </c>
      <c r="K15" s="2">
        <f t="shared" si="3"/>
        <v>28315.919999999998</v>
      </c>
      <c r="L15" s="2">
        <f t="shared" si="3"/>
        <v>1415796</v>
      </c>
      <c r="M15" s="2">
        <f t="shared" si="3"/>
        <v>2831592</v>
      </c>
      <c r="N15" s="2">
        <f t="shared" si="3"/>
        <v>14157960</v>
      </c>
      <c r="O15" s="2">
        <f t="shared" si="3"/>
        <v>28315920</v>
      </c>
    </row>
    <row r="16" spans="1:15" x14ac:dyDescent="0.3">
      <c r="A16">
        <v>1000639</v>
      </c>
      <c r="B16" s="1">
        <v>38759</v>
      </c>
      <c r="C16" s="1">
        <f t="shared" si="1"/>
        <v>10464.93</v>
      </c>
      <c r="D16" s="2">
        <f t="shared" si="4"/>
        <v>49223.93</v>
      </c>
      <c r="E16" s="3">
        <f t="shared" si="2"/>
        <v>19935691.649999999</v>
      </c>
      <c r="F16">
        <v>58</v>
      </c>
      <c r="K16" s="2">
        <f t="shared" si="3"/>
        <v>49223.93</v>
      </c>
      <c r="L16" s="2">
        <f t="shared" si="3"/>
        <v>2461196.5</v>
      </c>
      <c r="M16" s="2">
        <f t="shared" si="3"/>
        <v>4922393</v>
      </c>
      <c r="N16" s="2">
        <f t="shared" si="3"/>
        <v>24611965</v>
      </c>
      <c r="O16" s="2">
        <f t="shared" si="3"/>
        <v>49223930</v>
      </c>
    </row>
    <row r="17" spans="1:15" x14ac:dyDescent="0.3">
      <c r="A17">
        <v>1000332</v>
      </c>
      <c r="B17" s="1">
        <v>5722</v>
      </c>
      <c r="C17" s="1">
        <f t="shared" si="1"/>
        <v>1544.94</v>
      </c>
      <c r="D17" s="2">
        <f t="shared" si="4"/>
        <v>7266.9400000000005</v>
      </c>
      <c r="E17" s="3">
        <f t="shared" si="2"/>
        <v>2943110.7</v>
      </c>
      <c r="F17">
        <v>20</v>
      </c>
      <c r="K17" s="2">
        <f t="shared" si="3"/>
        <v>7266.9400000000005</v>
      </c>
      <c r="L17" s="2">
        <f t="shared" si="3"/>
        <v>363347</v>
      </c>
      <c r="M17" s="2">
        <f t="shared" si="3"/>
        <v>726694</v>
      </c>
      <c r="N17" s="2">
        <f t="shared" si="3"/>
        <v>3633470.0000000005</v>
      </c>
      <c r="O17" s="2">
        <f t="shared" si="3"/>
        <v>7266940.0000000009</v>
      </c>
    </row>
    <row r="18" spans="1:15" x14ac:dyDescent="0.3">
      <c r="A18">
        <v>1000317</v>
      </c>
      <c r="B18" s="1">
        <v>2410</v>
      </c>
      <c r="C18" s="1">
        <f t="shared" si="1"/>
        <v>650.70000000000005</v>
      </c>
      <c r="D18" s="2">
        <f t="shared" si="4"/>
        <v>3060.7</v>
      </c>
      <c r="E18" s="3">
        <f t="shared" si="2"/>
        <v>1239583.5</v>
      </c>
      <c r="F18">
        <v>40</v>
      </c>
      <c r="K18" s="2">
        <f t="shared" si="3"/>
        <v>3060.7</v>
      </c>
      <c r="L18" s="2">
        <f t="shared" si="3"/>
        <v>153035</v>
      </c>
      <c r="M18" s="2">
        <f t="shared" si="3"/>
        <v>306070</v>
      </c>
      <c r="N18" s="2">
        <f t="shared" si="3"/>
        <v>1530350</v>
      </c>
      <c r="O18" s="2">
        <f t="shared" si="3"/>
        <v>3060700</v>
      </c>
    </row>
    <row r="19" spans="1:15" x14ac:dyDescent="0.3">
      <c r="A19">
        <v>1000039</v>
      </c>
      <c r="B19" s="1">
        <v>33817</v>
      </c>
      <c r="C19" s="1">
        <f t="shared" si="1"/>
        <v>9130.59</v>
      </c>
      <c r="D19" s="2">
        <f t="shared" si="4"/>
        <v>42947.59</v>
      </c>
      <c r="E19" s="3">
        <f t="shared" si="2"/>
        <v>17393773.949999999</v>
      </c>
      <c r="F19">
        <v>42</v>
      </c>
      <c r="K19" s="2">
        <f t="shared" si="3"/>
        <v>42947.59</v>
      </c>
      <c r="L19" s="2">
        <f t="shared" si="3"/>
        <v>2147379.5</v>
      </c>
      <c r="M19" s="2">
        <f t="shared" si="3"/>
        <v>4294759</v>
      </c>
      <c r="N19" s="2">
        <f t="shared" si="3"/>
        <v>21473795</v>
      </c>
      <c r="O19" s="2">
        <f t="shared" si="3"/>
        <v>42947590</v>
      </c>
    </row>
    <row r="20" spans="1:15" x14ac:dyDescent="0.3">
      <c r="A20">
        <v>1000206</v>
      </c>
      <c r="B20" s="1">
        <v>26013</v>
      </c>
      <c r="C20" s="1">
        <f t="shared" si="1"/>
        <v>7023.51</v>
      </c>
      <c r="D20" s="2">
        <f t="shared" si="4"/>
        <v>33036.51</v>
      </c>
      <c r="E20" s="3">
        <f t="shared" si="2"/>
        <v>13379786.550000001</v>
      </c>
      <c r="F20">
        <v>32</v>
      </c>
      <c r="K20" s="2">
        <f t="shared" si="3"/>
        <v>33036.51</v>
      </c>
      <c r="L20" s="2">
        <f t="shared" si="3"/>
        <v>1651825.5</v>
      </c>
      <c r="M20" s="2">
        <f t="shared" si="3"/>
        <v>3303651</v>
      </c>
      <c r="N20" s="2">
        <f t="shared" si="3"/>
        <v>16518255.000000002</v>
      </c>
      <c r="O20" s="2">
        <f t="shared" si="3"/>
        <v>33036510.000000004</v>
      </c>
    </row>
    <row r="21" spans="1:15" x14ac:dyDescent="0.3">
      <c r="A21">
        <v>1000748</v>
      </c>
      <c r="B21" s="1">
        <v>8683</v>
      </c>
      <c r="C21" s="1">
        <f t="shared" si="1"/>
        <v>2344.4100000000003</v>
      </c>
      <c r="D21" s="2">
        <f t="shared" si="4"/>
        <v>11027.41</v>
      </c>
      <c r="E21" s="3">
        <f t="shared" si="2"/>
        <v>4466101.05</v>
      </c>
      <c r="F21">
        <v>47</v>
      </c>
      <c r="K21" s="2">
        <f t="shared" si="3"/>
        <v>11027.41</v>
      </c>
      <c r="L21" s="2">
        <f t="shared" si="3"/>
        <v>551370.5</v>
      </c>
      <c r="M21" s="2">
        <f t="shared" si="3"/>
        <v>1102741</v>
      </c>
      <c r="N21" s="2">
        <f t="shared" si="3"/>
        <v>5513705</v>
      </c>
      <c r="O21" s="2">
        <f t="shared" si="3"/>
        <v>11027410</v>
      </c>
    </row>
    <row r="22" spans="1:15" x14ac:dyDescent="0.3">
      <c r="A22">
        <v>1000894</v>
      </c>
      <c r="B22" s="1">
        <v>26969</v>
      </c>
      <c r="C22" s="1">
        <f t="shared" si="1"/>
        <v>7281.63</v>
      </c>
      <c r="D22" s="2">
        <f t="shared" si="4"/>
        <v>34250.629999999997</v>
      </c>
      <c r="E22" s="3">
        <f t="shared" si="2"/>
        <v>13871505.149999999</v>
      </c>
      <c r="F22">
        <v>23</v>
      </c>
      <c r="K22" s="2">
        <f t="shared" si="3"/>
        <v>34250.629999999997</v>
      </c>
      <c r="L22" s="2">
        <f t="shared" si="3"/>
        <v>1712531.4999999998</v>
      </c>
      <c r="M22" s="2">
        <f t="shared" si="3"/>
        <v>3425062.9999999995</v>
      </c>
      <c r="N22" s="2">
        <f t="shared" si="3"/>
        <v>17125315</v>
      </c>
      <c r="O22" s="2">
        <f t="shared" si="3"/>
        <v>34250630</v>
      </c>
    </row>
    <row r="23" spans="1:15" x14ac:dyDescent="0.3">
      <c r="A23">
        <v>1000647</v>
      </c>
      <c r="B23" s="1">
        <v>12133</v>
      </c>
      <c r="C23" s="1">
        <f t="shared" si="1"/>
        <v>3275.9100000000003</v>
      </c>
      <c r="D23" s="2">
        <f t="shared" si="4"/>
        <v>15408.91</v>
      </c>
      <c r="E23" s="3">
        <f t="shared" si="2"/>
        <v>6240608.5499999998</v>
      </c>
      <c r="F23">
        <v>0</v>
      </c>
      <c r="K23" s="2">
        <f t="shared" si="3"/>
        <v>15408.91</v>
      </c>
      <c r="L23" s="2">
        <f t="shared" si="3"/>
        <v>770445.5</v>
      </c>
      <c r="M23" s="2">
        <f t="shared" si="3"/>
        <v>1540891</v>
      </c>
      <c r="N23" s="2">
        <f t="shared" si="3"/>
        <v>7704455</v>
      </c>
      <c r="O23" s="2">
        <f t="shared" si="3"/>
        <v>15408910</v>
      </c>
    </row>
    <row r="24" spans="1:15" x14ac:dyDescent="0.3">
      <c r="A24">
        <v>1000151</v>
      </c>
      <c r="B24" s="1">
        <v>22767</v>
      </c>
      <c r="C24" s="1">
        <f t="shared" si="1"/>
        <v>6147.09</v>
      </c>
      <c r="D24" s="2">
        <f t="shared" si="4"/>
        <v>28914.09</v>
      </c>
      <c r="E24" s="3">
        <f t="shared" si="2"/>
        <v>11710206.449999999</v>
      </c>
      <c r="F24">
        <v>54</v>
      </c>
      <c r="K24" s="2">
        <f t="shared" si="3"/>
        <v>28914.09</v>
      </c>
      <c r="L24" s="2">
        <f t="shared" si="3"/>
        <v>1445704.5</v>
      </c>
      <c r="M24" s="2">
        <f t="shared" si="3"/>
        <v>2891409</v>
      </c>
      <c r="N24" s="2">
        <f t="shared" si="3"/>
        <v>14457045</v>
      </c>
      <c r="O24" s="2">
        <f t="shared" si="3"/>
        <v>28914090</v>
      </c>
    </row>
    <row r="25" spans="1:15" x14ac:dyDescent="0.3">
      <c r="F25">
        <f>SUM(F2:F24)</f>
        <v>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F1" sqref="F1"/>
    </sheetView>
  </sheetViews>
  <sheetFormatPr defaultRowHeight="14.4" x14ac:dyDescent="0.3"/>
  <cols>
    <col min="1" max="1" width="14.21875" customWidth="1"/>
    <col min="2" max="2" width="12.6640625" customWidth="1"/>
    <col min="3" max="3" width="12.5546875" customWidth="1"/>
    <col min="4" max="4" width="11.44140625" customWidth="1"/>
    <col min="5" max="5" width="17.5546875" customWidth="1"/>
    <col min="6" max="6" width="15.33203125" bestFit="1" customWidth="1"/>
    <col min="7" max="7" width="18.6640625" hidden="1" customWidth="1"/>
    <col min="8" max="8" width="4.33203125" hidden="1" customWidth="1"/>
    <col min="9" max="9" width="0" hidden="1" customWidth="1"/>
    <col min="10" max="10" width="11.44140625" hidden="1" customWidth="1"/>
    <col min="11" max="11" width="9.5546875" hidden="1" customWidth="1"/>
    <col min="12" max="13" width="11.88671875" hidden="1" customWidth="1"/>
    <col min="14" max="15" width="12.88671875" hidden="1" customWidth="1"/>
    <col min="16" max="16" width="0" hidden="1" customWidth="1"/>
  </cols>
  <sheetData>
    <row r="1" spans="1:15" ht="31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7" t="s">
        <v>10</v>
      </c>
      <c r="G1" s="6" t="s">
        <v>4</v>
      </c>
      <c r="H1" s="6">
        <v>410</v>
      </c>
      <c r="I1" s="6"/>
      <c r="J1" s="6" t="s">
        <v>6</v>
      </c>
      <c r="K1" s="6">
        <v>1</v>
      </c>
      <c r="L1" s="6">
        <v>50</v>
      </c>
      <c r="M1" s="6">
        <v>100</v>
      </c>
      <c r="N1" s="6">
        <v>500</v>
      </c>
      <c r="O1" s="6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1270612.1400000001</v>
      </c>
      <c r="F2">
        <v>52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21592205.355</v>
      </c>
      <c r="F3">
        <v>12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12404323.680000002</v>
      </c>
      <c r="F4">
        <v>58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16078929.615</v>
      </c>
      <c r="F5">
        <v>7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3775205.1750000003</v>
      </c>
      <c r="F6">
        <v>2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17173493.085000005</v>
      </c>
      <c r="F7">
        <v>47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10423502.775</v>
      </c>
      <c r="F8">
        <v>40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13310810.310000001</v>
      </c>
      <c r="F9">
        <v>9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20816388.390000001</v>
      </c>
      <c r="F10">
        <v>37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13117812.855</v>
      </c>
      <c r="F11"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15674892.449999999</v>
      </c>
      <c r="F12">
        <v>40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18792922.155000001</v>
      </c>
      <c r="F13">
        <v>23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19711983.690000001</v>
      </c>
      <c r="F14">
        <v>30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12190003.560000001</v>
      </c>
      <c r="F15">
        <v>51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21190901.865000002</v>
      </c>
      <c r="F16">
        <v>14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3128417.67</v>
      </c>
      <c r="F17">
        <v>37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1317631.3500000001</v>
      </c>
      <c r="F18">
        <v>16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18488937.495000001</v>
      </c>
      <c r="F19">
        <v>16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14222217.555</v>
      </c>
      <c r="F20">
        <v>41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4747300.0049999999</v>
      </c>
      <c r="F21">
        <v>58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14744896.215000002</v>
      </c>
      <c r="F22">
        <v>10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6633535.7549999999</v>
      </c>
      <c r="F23">
        <v>12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12447515.745000001</v>
      </c>
      <c r="F24">
        <v>12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E24"/>
  <sheetViews>
    <sheetView workbookViewId="0">
      <selection activeCell="A15" sqref="A15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  <col min="4" max="4" width="16.109375" style="9" bestFit="1" customWidth="1"/>
    <col min="5" max="5" width="11.88671875" style="9" bestFit="1" customWidth="1"/>
    <col min="6" max="6" width="8.88671875" customWidth="1"/>
  </cols>
  <sheetData>
    <row r="1" spans="1:5" s="4" customFormat="1" ht="34.200000000000003" customHeight="1" x14ac:dyDescent="0.35">
      <c r="A1" s="5" t="s">
        <v>0</v>
      </c>
      <c r="B1" s="5" t="s">
        <v>7</v>
      </c>
      <c r="C1" s="5" t="s">
        <v>8</v>
      </c>
      <c r="D1" s="10"/>
      <c r="E1" s="10"/>
    </row>
    <row r="2" spans="1:5" x14ac:dyDescent="0.3">
      <c r="A2">
        <v>1000172</v>
      </c>
      <c r="B2" s="8">
        <f>Január!B2*Január!F2</f>
        <v>23240</v>
      </c>
      <c r="C2" s="8">
        <f>Február!B2*Február!F2</f>
        <v>126890.40000000001</v>
      </c>
      <c r="D2" s="11"/>
    </row>
    <row r="3" spans="1:5" x14ac:dyDescent="0.3">
      <c r="A3">
        <v>1000485</v>
      </c>
      <c r="B3" s="8">
        <f>Január!B3*Január!F3</f>
        <v>789860</v>
      </c>
      <c r="C3" s="8">
        <f>Február!B3*Február!F3</f>
        <v>497611.80000000005</v>
      </c>
      <c r="D3" s="11"/>
    </row>
    <row r="4" spans="1:5" x14ac:dyDescent="0.3">
      <c r="A4">
        <v>1000961</v>
      </c>
      <c r="B4" s="8">
        <f>Január!B4*Január!F4</f>
        <v>794080</v>
      </c>
      <c r="C4" s="8">
        <f>Február!B4*Február!F4</f>
        <v>1381699.2000000002</v>
      </c>
      <c r="D4" s="11"/>
    </row>
    <row r="5" spans="1:5" x14ac:dyDescent="0.3">
      <c r="A5">
        <v>1000029</v>
      </c>
      <c r="B5" s="8">
        <f>Január!B5*Január!F5</f>
        <v>882270</v>
      </c>
      <c r="C5" s="8">
        <f>Február!B5*Február!F5</f>
        <v>216156.15</v>
      </c>
      <c r="D5" s="11"/>
    </row>
    <row r="6" spans="1:5" x14ac:dyDescent="0.3">
      <c r="A6">
        <v>1000366</v>
      </c>
      <c r="B6" s="8">
        <f>Január!B6*Január!F6</f>
        <v>82860</v>
      </c>
      <c r="C6" s="8">
        <f>Február!B6*Február!F6</f>
        <v>14500.5</v>
      </c>
      <c r="D6" s="11"/>
    </row>
    <row r="7" spans="1:5" x14ac:dyDescent="0.3">
      <c r="A7">
        <v>1000652</v>
      </c>
      <c r="B7" s="8">
        <f>Január!B7*Január!F7</f>
        <v>1444906</v>
      </c>
      <c r="C7" s="8">
        <f>Február!B7*Február!F7</f>
        <v>1550132.85</v>
      </c>
      <c r="D7" s="11"/>
    </row>
    <row r="8" spans="1:5" x14ac:dyDescent="0.3">
      <c r="A8">
        <v>1000512</v>
      </c>
      <c r="B8" s="8">
        <f>Január!B8*Január!F8</f>
        <v>705405</v>
      </c>
      <c r="C8" s="8">
        <f>Február!B8*Február!F8</f>
        <v>800730</v>
      </c>
      <c r="D8" s="11"/>
    </row>
    <row r="9" spans="1:5" x14ac:dyDescent="0.3">
      <c r="A9">
        <v>1000940</v>
      </c>
      <c r="B9" s="8">
        <f>Január!B9*Január!F9</f>
        <v>121730</v>
      </c>
      <c r="C9" s="8">
        <f>Február!B9*Február!F9</f>
        <v>230069.69999999998</v>
      </c>
      <c r="D9" s="11"/>
    </row>
    <row r="10" spans="1:5" x14ac:dyDescent="0.3">
      <c r="A10">
        <v>1000999</v>
      </c>
      <c r="B10" s="8">
        <f>Január!B10*Január!F10</f>
        <v>2094070</v>
      </c>
      <c r="C10" s="8">
        <f>Február!B10*Február!F10</f>
        <v>1479174.9000000001</v>
      </c>
      <c r="D10" s="11"/>
    </row>
    <row r="11" spans="1:5" x14ac:dyDescent="0.3">
      <c r="A11">
        <v>1000346</v>
      </c>
      <c r="B11" s="8">
        <f>Január!B11*Január!F11</f>
        <v>239930</v>
      </c>
      <c r="C11" s="8">
        <v>0</v>
      </c>
      <c r="D11" s="11"/>
    </row>
    <row r="12" spans="1:5" x14ac:dyDescent="0.3">
      <c r="A12">
        <v>1000308</v>
      </c>
      <c r="B12" s="8">
        <f>Január!B12*Január!F12</f>
        <v>172020</v>
      </c>
      <c r="C12" s="8">
        <f>Február!B12*Február!F12</f>
        <v>1204140</v>
      </c>
      <c r="D12" s="11"/>
    </row>
    <row r="13" spans="1:5" x14ac:dyDescent="0.3">
      <c r="A13">
        <v>1000198</v>
      </c>
      <c r="B13" s="8">
        <f>Január!B13*Január!F13</f>
        <v>893698</v>
      </c>
      <c r="C13" s="8">
        <f>Február!B13*Február!F13</f>
        <v>830107.95000000007</v>
      </c>
      <c r="D13" s="11"/>
    </row>
    <row r="14" spans="1:5" x14ac:dyDescent="0.3">
      <c r="A14">
        <v>1000497</v>
      </c>
      <c r="B14" s="8">
        <f>Január!B14*Január!F14</f>
        <v>252378</v>
      </c>
      <c r="C14" s="8">
        <f>Február!B14*Február!F14</f>
        <v>1135701.0000000002</v>
      </c>
      <c r="D14" s="11"/>
    </row>
    <row r="15" spans="1:5" x14ac:dyDescent="0.3">
      <c r="A15">
        <v>1000463</v>
      </c>
      <c r="B15" s="8">
        <f>Január!B15*Január!F15</f>
        <v>981024</v>
      </c>
      <c r="C15" s="8">
        <f>Február!B15*Február!F15</f>
        <v>1193950.8</v>
      </c>
      <c r="D15" s="11"/>
    </row>
    <row r="16" spans="1:5" x14ac:dyDescent="0.3">
      <c r="A16">
        <v>1000639</v>
      </c>
      <c r="B16" s="8">
        <f>Január!B16*Január!F16</f>
        <v>2248022</v>
      </c>
      <c r="C16" s="8">
        <f>Február!B16*Február!F16</f>
        <v>569757.30000000005</v>
      </c>
      <c r="D16" s="11"/>
    </row>
    <row r="17" spans="1:3" x14ac:dyDescent="0.3">
      <c r="A17">
        <v>1000332</v>
      </c>
      <c r="B17" s="8">
        <f>Január!B17*Január!F17</f>
        <v>114440</v>
      </c>
      <c r="C17" s="8">
        <f>Február!B17*Február!F17</f>
        <v>222299.7</v>
      </c>
    </row>
    <row r="18" spans="1:3" x14ac:dyDescent="0.3">
      <c r="A18">
        <v>1000317</v>
      </c>
      <c r="B18" s="8">
        <f>Január!B18*Január!F18</f>
        <v>96400</v>
      </c>
      <c r="C18" s="8">
        <f>Február!B18*Február!F18</f>
        <v>40488</v>
      </c>
    </row>
    <row r="19" spans="1:3" x14ac:dyDescent="0.3">
      <c r="A19">
        <v>1000039</v>
      </c>
      <c r="B19" s="8">
        <f>Január!B19*Január!F19</f>
        <v>1420314</v>
      </c>
      <c r="C19" s="8">
        <f>Február!B19*Február!F19</f>
        <v>568125.6</v>
      </c>
    </row>
    <row r="20" spans="1:3" x14ac:dyDescent="0.3">
      <c r="A20">
        <v>1000206</v>
      </c>
      <c r="B20" s="8">
        <f>Január!B20*Január!F20</f>
        <v>832416</v>
      </c>
      <c r="C20" s="8">
        <f>Február!B20*Február!F20</f>
        <v>1119859.6500000001</v>
      </c>
    </row>
    <row r="21" spans="1:3" x14ac:dyDescent="0.3">
      <c r="A21">
        <v>1000748</v>
      </c>
      <c r="B21" s="8">
        <f>Január!B21*Január!F21</f>
        <v>408101</v>
      </c>
      <c r="C21" s="8">
        <f>Február!B21*Február!F21</f>
        <v>528794.69999999995</v>
      </c>
    </row>
    <row r="22" spans="1:3" x14ac:dyDescent="0.3">
      <c r="A22">
        <v>1000894</v>
      </c>
      <c r="B22" s="8">
        <f>Január!B22*Január!F22</f>
        <v>620287</v>
      </c>
      <c r="C22" s="8">
        <f>Február!B22*Február!F22</f>
        <v>283174.5</v>
      </c>
    </row>
    <row r="23" spans="1:3" x14ac:dyDescent="0.3">
      <c r="A23">
        <v>1000647</v>
      </c>
      <c r="B23" s="8">
        <f>Január!B23*Január!F23</f>
        <v>0</v>
      </c>
      <c r="C23" s="8">
        <f>Február!B23*Február!F23</f>
        <v>152875.79999999999</v>
      </c>
    </row>
    <row r="24" spans="1:3" x14ac:dyDescent="0.3">
      <c r="A24">
        <v>1000151</v>
      </c>
      <c r="B24" s="8">
        <f>Január!B24*Január!F24</f>
        <v>1229418</v>
      </c>
      <c r="C24" s="8">
        <f>Február!B24*Február!F24</f>
        <v>286864.2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73EE-5FE8-46FF-BC22-8994C653C2AD}">
  <dimension ref="A1:F23"/>
  <sheetViews>
    <sheetView workbookViewId="0">
      <selection activeCell="H1" sqref="H1"/>
    </sheetView>
  </sheetViews>
  <sheetFormatPr defaultRowHeight="14.4" x14ac:dyDescent="0.3"/>
  <cols>
    <col min="1" max="1" width="9.77734375" bestFit="1" customWidth="1"/>
    <col min="3" max="3" width="22.33203125" bestFit="1" customWidth="1"/>
    <col min="4" max="4" width="22.33203125" customWidth="1"/>
    <col min="5" max="5" width="25.109375" bestFit="1" customWidth="1"/>
    <col min="8" max="8" width="8.88671875" customWidth="1"/>
    <col min="12" max="12" width="8.88671875" customWidth="1"/>
  </cols>
  <sheetData>
    <row r="1" spans="1:6" ht="15.6" x14ac:dyDescent="0.3">
      <c r="A1" s="12" t="s">
        <v>11</v>
      </c>
      <c r="B1" s="12" t="s">
        <v>12</v>
      </c>
      <c r="C1" s="12" t="s">
        <v>13</v>
      </c>
      <c r="D1" s="6" t="s">
        <v>0</v>
      </c>
      <c r="E1" s="12" t="s">
        <v>14</v>
      </c>
      <c r="F1" s="12" t="s">
        <v>43</v>
      </c>
    </row>
    <row r="2" spans="1:6" x14ac:dyDescent="0.3">
      <c r="A2" s="13" t="s">
        <v>15</v>
      </c>
      <c r="B2" s="13" t="s">
        <v>16</v>
      </c>
      <c r="C2" s="13" t="s">
        <v>17</v>
      </c>
      <c r="D2">
        <v>1000652</v>
      </c>
      <c r="E2" s="13">
        <v>20</v>
      </c>
      <c r="F2">
        <v>171178</v>
      </c>
    </row>
    <row r="3" spans="1:6" x14ac:dyDescent="0.3">
      <c r="A3" s="13" t="s">
        <v>15</v>
      </c>
      <c r="B3" s="13" t="s">
        <v>16</v>
      </c>
      <c r="C3" s="13" t="s">
        <v>17</v>
      </c>
      <c r="D3">
        <v>1000999</v>
      </c>
      <c r="E3">
        <v>100</v>
      </c>
      <c r="F3">
        <v>425135</v>
      </c>
    </row>
    <row r="4" spans="1:6" x14ac:dyDescent="0.3">
      <c r="A4" s="13" t="s">
        <v>15</v>
      </c>
      <c r="B4" s="13" t="s">
        <v>16</v>
      </c>
      <c r="C4" s="13" t="s">
        <v>17</v>
      </c>
      <c r="D4">
        <v>1000463</v>
      </c>
      <c r="E4">
        <v>404</v>
      </c>
      <c r="F4">
        <v>464556</v>
      </c>
    </row>
    <row r="5" spans="1:6" x14ac:dyDescent="0.3">
      <c r="A5" s="13" t="s">
        <v>15</v>
      </c>
      <c r="B5" s="13" t="s">
        <v>16</v>
      </c>
      <c r="C5" s="13" t="s">
        <v>17</v>
      </c>
      <c r="D5">
        <v>1000317</v>
      </c>
      <c r="E5">
        <v>10</v>
      </c>
      <c r="F5">
        <v>129675</v>
      </c>
    </row>
    <row r="6" spans="1:6" x14ac:dyDescent="0.3">
      <c r="A6" s="13" t="s">
        <v>18</v>
      </c>
      <c r="B6" s="13" t="s">
        <v>16</v>
      </c>
      <c r="C6" s="13" t="s">
        <v>19</v>
      </c>
      <c r="D6">
        <v>1000748</v>
      </c>
      <c r="E6" s="13">
        <v>200</v>
      </c>
      <c r="F6">
        <v>378220</v>
      </c>
    </row>
    <row r="7" spans="1:6" x14ac:dyDescent="0.3">
      <c r="A7" s="13" t="s">
        <v>18</v>
      </c>
      <c r="B7" s="13" t="s">
        <v>16</v>
      </c>
      <c r="C7" s="13" t="s">
        <v>19</v>
      </c>
      <c r="D7">
        <v>1000332</v>
      </c>
      <c r="E7" s="13">
        <v>100</v>
      </c>
      <c r="F7">
        <v>427597</v>
      </c>
    </row>
    <row r="8" spans="1:6" x14ac:dyDescent="0.3">
      <c r="A8" s="13" t="s">
        <v>18</v>
      </c>
      <c r="B8" s="13" t="s">
        <v>16</v>
      </c>
      <c r="C8" s="13" t="s">
        <v>19</v>
      </c>
      <c r="D8">
        <v>1000652</v>
      </c>
      <c r="E8" s="13">
        <v>20</v>
      </c>
      <c r="F8">
        <v>380245</v>
      </c>
    </row>
    <row r="9" spans="1:6" x14ac:dyDescent="0.3">
      <c r="A9" s="13" t="s">
        <v>18</v>
      </c>
      <c r="B9" s="13" t="s">
        <v>16</v>
      </c>
      <c r="C9" s="13" t="s">
        <v>19</v>
      </c>
      <c r="D9">
        <v>1000206</v>
      </c>
      <c r="E9" s="13">
        <v>4</v>
      </c>
      <c r="F9">
        <v>45290</v>
      </c>
    </row>
    <row r="10" spans="1:6" x14ac:dyDescent="0.3">
      <c r="A10" s="13" t="s">
        <v>20</v>
      </c>
      <c r="B10" s="13" t="s">
        <v>21</v>
      </c>
      <c r="C10" s="13" t="s">
        <v>22</v>
      </c>
      <c r="D10">
        <v>1000317</v>
      </c>
      <c r="E10" s="13">
        <v>400</v>
      </c>
      <c r="F10">
        <v>156528</v>
      </c>
    </row>
    <row r="11" spans="1:6" x14ac:dyDescent="0.3">
      <c r="A11" s="13" t="s">
        <v>20</v>
      </c>
      <c r="B11" s="13" t="s">
        <v>21</v>
      </c>
      <c r="C11" s="13" t="s">
        <v>22</v>
      </c>
      <c r="D11">
        <v>1000652</v>
      </c>
      <c r="E11" s="13">
        <v>200</v>
      </c>
      <c r="F11">
        <v>288437</v>
      </c>
    </row>
    <row r="12" spans="1:6" x14ac:dyDescent="0.3">
      <c r="A12" t="s">
        <v>23</v>
      </c>
      <c r="B12" t="s">
        <v>24</v>
      </c>
      <c r="C12" t="s">
        <v>25</v>
      </c>
      <c r="D12">
        <v>1000317</v>
      </c>
      <c r="E12">
        <v>361</v>
      </c>
      <c r="F12">
        <v>257249</v>
      </c>
    </row>
    <row r="13" spans="1:6" x14ac:dyDescent="0.3">
      <c r="A13" t="s">
        <v>23</v>
      </c>
      <c r="B13" t="s">
        <v>24</v>
      </c>
      <c r="C13" t="s">
        <v>25</v>
      </c>
      <c r="D13">
        <v>1000039</v>
      </c>
      <c r="E13">
        <v>344</v>
      </c>
      <c r="F13">
        <v>294734</v>
      </c>
    </row>
    <row r="14" spans="1:6" x14ac:dyDescent="0.3">
      <c r="A14" t="s">
        <v>23</v>
      </c>
      <c r="B14" t="s">
        <v>24</v>
      </c>
      <c r="C14" t="s">
        <v>25</v>
      </c>
      <c r="D14">
        <v>1000206</v>
      </c>
      <c r="E14">
        <v>258</v>
      </c>
      <c r="F14">
        <v>459874</v>
      </c>
    </row>
    <row r="15" spans="1:6" x14ac:dyDescent="0.3">
      <c r="A15" t="s">
        <v>23</v>
      </c>
      <c r="B15" t="s">
        <v>24</v>
      </c>
      <c r="C15" t="s">
        <v>25</v>
      </c>
      <c r="D15">
        <v>1000748</v>
      </c>
      <c r="E15">
        <v>221</v>
      </c>
      <c r="F15">
        <v>470485</v>
      </c>
    </row>
    <row r="16" spans="1:6" x14ac:dyDescent="0.3">
      <c r="A16" t="s">
        <v>26</v>
      </c>
      <c r="B16" t="s">
        <v>16</v>
      </c>
      <c r="C16" t="s">
        <v>27</v>
      </c>
      <c r="D16">
        <v>1000894</v>
      </c>
      <c r="E16">
        <v>275</v>
      </c>
      <c r="F16">
        <v>169059</v>
      </c>
    </row>
    <row r="17" spans="1:6" x14ac:dyDescent="0.3">
      <c r="A17" t="s">
        <v>26</v>
      </c>
      <c r="B17" t="s">
        <v>16</v>
      </c>
      <c r="C17" t="s">
        <v>27</v>
      </c>
      <c r="D17">
        <v>1000940</v>
      </c>
      <c r="E17">
        <v>263</v>
      </c>
      <c r="F17">
        <v>341905</v>
      </c>
    </row>
    <row r="18" spans="1:6" x14ac:dyDescent="0.3">
      <c r="A18" t="s">
        <v>26</v>
      </c>
      <c r="B18" t="s">
        <v>16</v>
      </c>
      <c r="C18" t="s">
        <v>27</v>
      </c>
      <c r="D18">
        <v>1000999</v>
      </c>
      <c r="E18">
        <v>70</v>
      </c>
      <c r="F18">
        <v>115268</v>
      </c>
    </row>
    <row r="19" spans="1:6" x14ac:dyDescent="0.3">
      <c r="A19" t="s">
        <v>28</v>
      </c>
      <c r="B19" t="s">
        <v>29</v>
      </c>
      <c r="C19" t="s">
        <v>30</v>
      </c>
      <c r="D19">
        <v>1000346</v>
      </c>
      <c r="E19">
        <v>325</v>
      </c>
      <c r="F19">
        <v>401006</v>
      </c>
    </row>
    <row r="20" spans="1:6" x14ac:dyDescent="0.3">
      <c r="A20" t="s">
        <v>31</v>
      </c>
      <c r="B20" t="s">
        <v>32</v>
      </c>
      <c r="C20" t="s">
        <v>33</v>
      </c>
      <c r="D20">
        <v>1000308</v>
      </c>
      <c r="E20">
        <v>51</v>
      </c>
      <c r="F20">
        <v>164518</v>
      </c>
    </row>
    <row r="21" spans="1:6" x14ac:dyDescent="0.3">
      <c r="A21" t="s">
        <v>34</v>
      </c>
      <c r="B21" t="s">
        <v>35</v>
      </c>
      <c r="C21" t="s">
        <v>36</v>
      </c>
      <c r="D21">
        <v>1000940</v>
      </c>
      <c r="E21">
        <v>347</v>
      </c>
      <c r="F21">
        <v>30970</v>
      </c>
    </row>
    <row r="22" spans="1:6" x14ac:dyDescent="0.3">
      <c r="A22" t="s">
        <v>37</v>
      </c>
      <c r="B22" t="s">
        <v>38</v>
      </c>
      <c r="C22" t="s">
        <v>39</v>
      </c>
      <c r="D22">
        <v>1000999</v>
      </c>
      <c r="E22">
        <v>141</v>
      </c>
      <c r="F22">
        <v>194511</v>
      </c>
    </row>
    <row r="23" spans="1:6" x14ac:dyDescent="0.3">
      <c r="A23" t="s">
        <v>40</v>
      </c>
      <c r="B23" t="s">
        <v>41</v>
      </c>
      <c r="C23" t="s">
        <v>42</v>
      </c>
      <c r="D23">
        <v>1000346</v>
      </c>
      <c r="E23">
        <v>238</v>
      </c>
      <c r="F23">
        <v>321521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Január</vt:lpstr>
      <vt:lpstr>Február</vt:lpstr>
      <vt:lpstr>Összesítő</vt:lpstr>
      <vt:lpstr>Rendelések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2025-10-29T11:46:43Z</dcterms:modified>
</cp:coreProperties>
</file>